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Лист1" sheetId="3" r:id="rId1"/>
  </sheets>
  <definedNames>
    <definedName name="_xlnm.Print_Area" localSheetId="0">Лист1!$A$1:$E$36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3" l="1"/>
  <c r="C32" i="3"/>
  <c r="C13" i="3"/>
  <c r="C29" i="3"/>
  <c r="E29" i="3"/>
  <c r="D29" i="3"/>
  <c r="E21" i="3"/>
  <c r="E22" i="3"/>
  <c r="D21" i="3"/>
  <c r="D22" i="3" s="1"/>
  <c r="E19" i="3"/>
  <c r="D19" i="3"/>
  <c r="E16" i="3"/>
  <c r="D16" i="3"/>
  <c r="C16" i="3"/>
  <c r="C19" i="3"/>
  <c r="E13" i="3"/>
  <c r="D13" i="3"/>
  <c r="E26" i="3" l="1"/>
  <c r="E33" i="3" s="1"/>
  <c r="D26" i="3"/>
  <c r="D33" i="3" s="1"/>
  <c r="C33" i="3"/>
</calcChain>
</file>

<file path=xl/sharedStrings.xml><?xml version="1.0" encoding="utf-8"?>
<sst xmlns="http://schemas.openxmlformats.org/spreadsheetml/2006/main" count="33" uniqueCount="30">
  <si>
    <t xml:space="preserve">№ п/п </t>
  </si>
  <si>
    <t xml:space="preserve">Наименование объекта </t>
  </si>
  <si>
    <t>Итого:</t>
  </si>
  <si>
    <t>тыс. руб.</t>
  </si>
  <si>
    <t>ВСЕГО</t>
  </si>
  <si>
    <t>2026 год</t>
  </si>
  <si>
    <t>Строительство малоэтажных домов  на территоррии Туруханского района (УКС) муниципальной программы "Обеспечение доступным и комфортным жильем жителей Туруханского района"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</si>
  <si>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</si>
  <si>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Строительство комплекса по обезвреживанию отходов в с. Туруханск</t>
  </si>
  <si>
    <t>2027 год</t>
  </si>
  <si>
    <t>Капитальный ремонт МКОУ «Средняя школа города Игарка» имени В.П. Астафьева</t>
  </si>
  <si>
    <t>Проведение ремонтов в муниципальных учреждениях и административных зданиях</t>
  </si>
  <si>
    <t>Капитальный ремонт МКДОУ д/с "Северок" (Теремок") в с. Туруханск, ул. 60 лет Октября, д. 22а</t>
  </si>
  <si>
    <t xml:space="preserve">к решению Туруханского окружного Совета депутатов </t>
  </si>
  <si>
    <t xml:space="preserve">                                                                                                                              от 12.2025 № </t>
  </si>
  <si>
    <t>2028 год</t>
  </si>
  <si>
    <t xml:space="preserve">Муниципальная программа «Реформирование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округа» </t>
  </si>
  <si>
    <t xml:space="preserve"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            
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</si>
  <si>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</t>
  </si>
  <si>
    <t xml:space="preserve"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 </t>
  </si>
  <si>
    <t>Строительство жилых домов в Туруханского муниципального округа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</si>
  <si>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</si>
  <si>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Муниципальная программа "Развитие образования Туруханского муниципального округа"                                                                                                   Подпрограмма "Развитие дошкольного, общего и дополнительного образования детей"</t>
  </si>
  <si>
    <t>Капитальный ремонт инженерных сетей водоснабжения, водоотведения и отопления здания МКОУ «Средняя школа №10» п. Светлогорск</t>
  </si>
  <si>
    <t>Проектирование и обследование  объектов муниципальной собственности для капитального строительства</t>
  </si>
  <si>
    <t xml:space="preserve">Проектирование и обследование 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</t>
  </si>
  <si>
    <t>Приложение 11</t>
  </si>
  <si>
    <t xml:space="preserve">Капитальный ремонт  здания школы  по адресу : Красноярский край, Туруханский муниципальный округ, п. Келлог, ул. Центральная, д.39 </t>
  </si>
  <si>
    <t>Мероприятия по капитальному ремонту, реконструкции, строительству объектов недвижимого имущества, находящегося в муниципальной собственности Туруханского муниципального округа                                                                                                                                                 на 2026 год и плановый период 2027—2028 годов</t>
  </si>
  <si>
    <t xml:space="preserve">Капитальный ремонт МБОУ «Туруханская средняя школа № 1» (начальные классы);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</si>
</sst>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_ ;\-#,##0.000\ "/>
    <numFmt numFmtId="166" formatCode="_-* #,##0.000_р_._-;\-* #,##0.000_р_._-;_-* &quot;-&quot;??_р_._-;_-@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0" fillId="2" borderId="0" xfId="0" applyFont="1" applyFill="1"/>
    <xf numFmtId="0" fontId="11" fillId="2" borderId="0" xfId="0" applyFont="1" applyFill="1"/>
    <xf numFmtId="0" fontId="0" fillId="3" borderId="0" xfId="0" applyFill="1"/>
    <xf numFmtId="0" fontId="4" fillId="3" borderId="0" xfId="0" applyFont="1" applyFill="1"/>
    <xf numFmtId="0" fontId="2" fillId="3" borderId="0" xfId="0" applyFont="1" applyFill="1" applyAlignment="1">
      <alignment horizont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center" wrapText="1"/>
    </xf>
    <xf numFmtId="164" fontId="5" fillId="3" borderId="1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wrapText="1"/>
    </xf>
    <xf numFmtId="164" fontId="0" fillId="2" borderId="0" xfId="0" applyNumberFormat="1" applyFill="1"/>
    <xf numFmtId="164" fontId="10" fillId="2" borderId="0" xfId="0" applyNumberFormat="1" applyFont="1" applyFill="1"/>
    <xf numFmtId="165" fontId="7" fillId="3" borderId="1" xfId="1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vertical="center"/>
    </xf>
    <xf numFmtId="166" fontId="10" fillId="2" borderId="0" xfId="0" applyNumberFormat="1" applyFont="1" applyFill="1"/>
    <xf numFmtId="164" fontId="3" fillId="3" borderId="0" xfId="0" applyNumberFormat="1" applyFont="1" applyFill="1" applyAlignment="1">
      <alignment horizontal="right" wrapText="1"/>
    </xf>
    <xf numFmtId="0" fontId="0" fillId="3" borderId="0" xfId="0" applyFill="1" applyAlignment="1">
      <alignment horizontal="right"/>
    </xf>
    <xf numFmtId="164" fontId="0" fillId="3" borderId="0" xfId="0" applyNumberFormat="1" applyFill="1" applyAlignment="1">
      <alignment horizontal="right"/>
    </xf>
    <xf numFmtId="165" fontId="6" fillId="3" borderId="1" xfId="1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167" fontId="7" fillId="3" borderId="1" xfId="1" applyNumberFormat="1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vertical="center"/>
    </xf>
    <xf numFmtId="167" fontId="7" fillId="3" borderId="1" xfId="1" applyNumberFormat="1" applyFont="1" applyFill="1" applyBorder="1" applyAlignment="1">
      <alignment vertical="center"/>
    </xf>
    <xf numFmtId="165" fontId="6" fillId="3" borderId="1" xfId="1" applyNumberFormat="1" applyFont="1" applyFill="1" applyBorder="1" applyAlignment="1">
      <alignment vertical="center"/>
    </xf>
    <xf numFmtId="164" fontId="6" fillId="3" borderId="1" xfId="1" applyFont="1" applyFill="1" applyBorder="1" applyAlignment="1">
      <alignment vertical="center"/>
    </xf>
    <xf numFmtId="165" fontId="7" fillId="3" borderId="1" xfId="1" applyNumberFormat="1" applyFont="1" applyFill="1" applyBorder="1" applyAlignment="1">
      <alignment vertical="center" wrapText="1"/>
    </xf>
    <xf numFmtId="165" fontId="6" fillId="3" borderId="1" xfId="1" applyNumberFormat="1" applyFont="1" applyFill="1" applyBorder="1" applyAlignment="1">
      <alignment vertical="center" wrapText="1"/>
    </xf>
    <xf numFmtId="0" fontId="3" fillId="3" borderId="0" xfId="0" applyFont="1" applyFill="1" applyAlignment="1">
      <alignment horizontal="right" wrapText="1"/>
    </xf>
    <xf numFmtId="0" fontId="6" fillId="3" borderId="3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64" fontId="2" fillId="3" borderId="0" xfId="0" applyNumberFormat="1" applyFont="1" applyFill="1" applyAlignment="1">
      <alignment horizontal="right" wrapText="1"/>
    </xf>
    <xf numFmtId="0" fontId="6" fillId="3" borderId="3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  <xf numFmtId="0" fontId="6" fillId="3" borderId="4" xfId="0" applyFont="1" applyFill="1" applyBorder="1" applyAlignment="1">
      <alignment horizontal="center" vertical="center" wrapText="1" shrinkToFit="1"/>
    </xf>
    <xf numFmtId="0" fontId="6" fillId="3" borderId="3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view="pageBreakPreview" topLeftCell="A19" zoomScale="85" zoomScaleNormal="70" zoomScaleSheetLayoutView="85" workbookViewId="0">
      <selection activeCell="B24" sqref="B24"/>
    </sheetView>
  </sheetViews>
  <sheetFormatPr defaultRowHeight="15" x14ac:dyDescent="0.25"/>
  <cols>
    <col min="1" max="1" width="5.5703125" style="1" customWidth="1"/>
    <col min="2" max="2" width="62.5703125" style="1" customWidth="1"/>
    <col min="3" max="3" width="17" style="20" customWidth="1"/>
    <col min="4" max="4" width="18.28515625" style="20" customWidth="1"/>
    <col min="5" max="5" width="19.140625" style="20" customWidth="1"/>
    <col min="6" max="6" width="28.7109375" style="1" hidden="1" customWidth="1"/>
    <col min="7" max="7" width="13.28515625" style="1" customWidth="1"/>
    <col min="8" max="8" width="19.42578125" style="1" customWidth="1"/>
    <col min="9" max="9" width="13.42578125" style="1" bestFit="1" customWidth="1"/>
    <col min="10" max="16384" width="9.140625" style="1"/>
  </cols>
  <sheetData>
    <row r="1" spans="1:6" ht="15" customHeight="1" x14ac:dyDescent="0.25">
      <c r="A1" s="5"/>
      <c r="B1" s="5"/>
      <c r="C1" s="26"/>
      <c r="D1" s="26"/>
      <c r="E1" s="46" t="s">
        <v>26</v>
      </c>
      <c r="F1" s="46"/>
    </row>
    <row r="2" spans="1:6" ht="15" customHeight="1" x14ac:dyDescent="0.25">
      <c r="A2" s="5"/>
      <c r="B2" s="27"/>
      <c r="C2" s="28"/>
      <c r="D2" s="28"/>
      <c r="E2" s="16" t="s">
        <v>13</v>
      </c>
    </row>
    <row r="3" spans="1:6" ht="15.75" customHeight="1" x14ac:dyDescent="0.25">
      <c r="A3" s="6"/>
      <c r="B3" s="53" t="s">
        <v>14</v>
      </c>
      <c r="C3" s="53"/>
      <c r="D3" s="53"/>
      <c r="E3" s="53"/>
    </row>
    <row r="4" spans="1:6" ht="15.75" customHeight="1" x14ac:dyDescent="0.25">
      <c r="A4" s="6"/>
      <c r="B4" s="38"/>
      <c r="C4" s="38"/>
      <c r="D4" s="38"/>
      <c r="E4" s="38"/>
    </row>
    <row r="5" spans="1:6" ht="47.45" customHeight="1" x14ac:dyDescent="0.25">
      <c r="A5" s="6"/>
      <c r="B5" s="45" t="s">
        <v>28</v>
      </c>
      <c r="C5" s="45"/>
      <c r="D5" s="45"/>
      <c r="E5" s="45"/>
    </row>
    <row r="6" spans="1:6" ht="19.5" customHeight="1" x14ac:dyDescent="0.25">
      <c r="A6" s="6"/>
      <c r="B6" s="7"/>
      <c r="C6" s="7"/>
      <c r="D6" s="7"/>
      <c r="E6" s="7"/>
    </row>
    <row r="7" spans="1:6" ht="15.6" customHeight="1" x14ac:dyDescent="0.25">
      <c r="A7" s="6"/>
      <c r="B7" s="7"/>
      <c r="C7" s="17"/>
      <c r="D7" s="17"/>
      <c r="E7" s="26" t="s">
        <v>3</v>
      </c>
    </row>
    <row r="8" spans="1:6" ht="24" customHeight="1" x14ac:dyDescent="0.25">
      <c r="A8" s="24" t="s">
        <v>0</v>
      </c>
      <c r="B8" s="24" t="s">
        <v>1</v>
      </c>
      <c r="C8" s="18" t="s">
        <v>5</v>
      </c>
      <c r="D8" s="18" t="s">
        <v>9</v>
      </c>
      <c r="E8" s="18" t="s">
        <v>15</v>
      </c>
    </row>
    <row r="9" spans="1:6" ht="39" customHeight="1" x14ac:dyDescent="0.25">
      <c r="A9" s="47" t="s">
        <v>16</v>
      </c>
      <c r="B9" s="48"/>
      <c r="C9" s="48"/>
      <c r="D9" s="48"/>
      <c r="E9" s="49"/>
    </row>
    <row r="10" spans="1:6" ht="42" customHeight="1" x14ac:dyDescent="0.25">
      <c r="A10" s="50" t="s">
        <v>17</v>
      </c>
      <c r="B10" s="51"/>
      <c r="C10" s="51"/>
      <c r="D10" s="51"/>
      <c r="E10" s="52"/>
    </row>
    <row r="11" spans="1:6" s="5" customFormat="1" ht="130.9" customHeight="1" x14ac:dyDescent="0.25">
      <c r="A11" s="15">
        <v>1</v>
      </c>
      <c r="B11" s="8" t="s">
        <v>18</v>
      </c>
      <c r="C11" s="32">
        <v>65000</v>
      </c>
      <c r="D11" s="32">
        <v>65000</v>
      </c>
      <c r="E11" s="32">
        <v>65000</v>
      </c>
    </row>
    <row r="12" spans="1:6" s="5" customFormat="1" ht="152.25" customHeight="1" x14ac:dyDescent="0.25">
      <c r="A12" s="15">
        <v>2</v>
      </c>
      <c r="B12" s="9" t="s">
        <v>19</v>
      </c>
      <c r="C12" s="32">
        <v>10000</v>
      </c>
      <c r="D12" s="32">
        <v>10000</v>
      </c>
      <c r="E12" s="32">
        <v>10000</v>
      </c>
    </row>
    <row r="13" spans="1:6" ht="21" customHeight="1" x14ac:dyDescent="0.25">
      <c r="A13" s="10"/>
      <c r="B13" s="11" t="s">
        <v>2</v>
      </c>
      <c r="C13" s="34">
        <f>C12+C11</f>
        <v>75000</v>
      </c>
      <c r="D13" s="35">
        <f>D12+D11</f>
        <v>75000</v>
      </c>
      <c r="E13" s="35">
        <f>E12+E11</f>
        <v>75000</v>
      </c>
    </row>
    <row r="14" spans="1:6" ht="40.15" customHeight="1" x14ac:dyDescent="0.25">
      <c r="A14" s="42" t="s">
        <v>6</v>
      </c>
      <c r="B14" s="43"/>
      <c r="C14" s="43"/>
      <c r="D14" s="43"/>
      <c r="E14" s="44"/>
    </row>
    <row r="15" spans="1:6" ht="21" customHeight="1" x14ac:dyDescent="0.25">
      <c r="A15" s="10">
        <v>3</v>
      </c>
      <c r="B15" s="8" t="s">
        <v>20</v>
      </c>
      <c r="C15" s="32">
        <v>5000</v>
      </c>
      <c r="D15" s="33">
        <v>5000</v>
      </c>
      <c r="E15" s="33">
        <v>5000</v>
      </c>
    </row>
    <row r="16" spans="1:6" ht="21" customHeight="1" x14ac:dyDescent="0.25">
      <c r="A16" s="10"/>
      <c r="B16" s="14"/>
      <c r="C16" s="34">
        <f>C15</f>
        <v>5000</v>
      </c>
      <c r="D16" s="34">
        <f>D15</f>
        <v>5000</v>
      </c>
      <c r="E16" s="34">
        <f>E15</f>
        <v>5000</v>
      </c>
    </row>
    <row r="17" spans="1:5" ht="65.45" customHeight="1" x14ac:dyDescent="0.25">
      <c r="A17" s="42" t="s">
        <v>21</v>
      </c>
      <c r="B17" s="43"/>
      <c r="C17" s="43"/>
      <c r="D17" s="43"/>
      <c r="E17" s="44"/>
    </row>
    <row r="18" spans="1:5" ht="41.45" customHeight="1" x14ac:dyDescent="0.25">
      <c r="A18" s="30">
        <v>4</v>
      </c>
      <c r="B18" s="8" t="s">
        <v>11</v>
      </c>
      <c r="C18" s="36">
        <v>20000</v>
      </c>
      <c r="D18" s="33">
        <v>20000</v>
      </c>
      <c r="E18" s="33">
        <v>20000</v>
      </c>
    </row>
    <row r="19" spans="1:5" ht="21" customHeight="1" x14ac:dyDescent="0.25">
      <c r="A19" s="10"/>
      <c r="B19" s="11" t="s">
        <v>2</v>
      </c>
      <c r="C19" s="34">
        <f>C18</f>
        <v>20000</v>
      </c>
      <c r="D19" s="34">
        <f>D18</f>
        <v>20000</v>
      </c>
      <c r="E19" s="34">
        <f>E18</f>
        <v>20000</v>
      </c>
    </row>
    <row r="20" spans="1:5" ht="33" customHeight="1" x14ac:dyDescent="0.25">
      <c r="A20" s="39" t="s">
        <v>22</v>
      </c>
      <c r="B20" s="40"/>
      <c r="C20" s="40"/>
      <c r="D20" s="40"/>
      <c r="E20" s="41"/>
    </row>
    <row r="21" spans="1:5" ht="30" customHeight="1" x14ac:dyDescent="0.25">
      <c r="A21" s="12">
        <v>5</v>
      </c>
      <c r="B21" s="9" t="s">
        <v>10</v>
      </c>
      <c r="C21" s="36">
        <v>24253.599999999999</v>
      </c>
      <c r="D21" s="32">
        <f t="shared" ref="D21:E22" si="0">D20</f>
        <v>0</v>
      </c>
      <c r="E21" s="32">
        <f t="shared" si="0"/>
        <v>0</v>
      </c>
    </row>
    <row r="22" spans="1:5" ht="30" x14ac:dyDescent="0.25">
      <c r="A22" s="12">
        <v>6</v>
      </c>
      <c r="B22" s="9" t="s">
        <v>12</v>
      </c>
      <c r="C22" s="36">
        <v>25000</v>
      </c>
      <c r="D22" s="32">
        <f t="shared" si="0"/>
        <v>0</v>
      </c>
      <c r="E22" s="32">
        <f t="shared" si="0"/>
        <v>0</v>
      </c>
    </row>
    <row r="23" spans="1:5" ht="47.45" customHeight="1" x14ac:dyDescent="0.25">
      <c r="A23" s="12">
        <v>7</v>
      </c>
      <c r="B23" s="9" t="s">
        <v>27</v>
      </c>
      <c r="C23" s="36">
        <v>43200</v>
      </c>
      <c r="D23" s="32">
        <v>0</v>
      </c>
      <c r="E23" s="32">
        <v>0</v>
      </c>
    </row>
    <row r="24" spans="1:5" ht="47.45" customHeight="1" x14ac:dyDescent="0.25">
      <c r="A24" s="12">
        <v>8</v>
      </c>
      <c r="B24" s="9" t="s">
        <v>29</v>
      </c>
      <c r="C24" s="36">
        <v>10000</v>
      </c>
      <c r="D24" s="32">
        <v>0</v>
      </c>
      <c r="E24" s="32">
        <v>0</v>
      </c>
    </row>
    <row r="25" spans="1:5" ht="47.45" customHeight="1" x14ac:dyDescent="0.25">
      <c r="A25" s="12">
        <v>9</v>
      </c>
      <c r="B25" s="9" t="s">
        <v>23</v>
      </c>
      <c r="C25" s="36">
        <v>20059.330999999998</v>
      </c>
      <c r="D25" s="32">
        <v>0</v>
      </c>
      <c r="E25" s="32">
        <v>0</v>
      </c>
    </row>
    <row r="26" spans="1:5" ht="27" customHeight="1" x14ac:dyDescent="0.25">
      <c r="A26" s="12"/>
      <c r="B26" s="11" t="s">
        <v>2</v>
      </c>
      <c r="C26" s="37">
        <f>SUM(C21:C25)</f>
        <v>122512.93100000001</v>
      </c>
      <c r="D26" s="37">
        <f>SUM(D21:D23)</f>
        <v>0</v>
      </c>
      <c r="E26" s="37">
        <f>SUM(E21:E23)</f>
        <v>0</v>
      </c>
    </row>
    <row r="27" spans="1:5" ht="27" customHeight="1" x14ac:dyDescent="0.25">
      <c r="A27" s="39" t="s">
        <v>25</v>
      </c>
      <c r="B27" s="40"/>
      <c r="C27" s="40"/>
      <c r="D27" s="40"/>
      <c r="E27" s="41"/>
    </row>
    <row r="28" spans="1:5" ht="48.6" customHeight="1" x14ac:dyDescent="0.25">
      <c r="A28" s="12">
        <v>10</v>
      </c>
      <c r="B28" s="9" t="s">
        <v>24</v>
      </c>
      <c r="C28" s="22">
        <v>1200</v>
      </c>
      <c r="D28" s="31">
        <v>1200</v>
      </c>
      <c r="E28" s="31">
        <v>1200</v>
      </c>
    </row>
    <row r="29" spans="1:5" ht="27" customHeight="1" x14ac:dyDescent="0.25">
      <c r="A29" s="12"/>
      <c r="B29" s="11" t="s">
        <v>2</v>
      </c>
      <c r="C29" s="29">
        <f>SUM(C28:C28)</f>
        <v>1200</v>
      </c>
      <c r="D29" s="29">
        <f>D28</f>
        <v>1200</v>
      </c>
      <c r="E29" s="29">
        <f>E28</f>
        <v>1200</v>
      </c>
    </row>
    <row r="30" spans="1:5" ht="27" customHeight="1" x14ac:dyDescent="0.25">
      <c r="A30" s="39" t="s">
        <v>7</v>
      </c>
      <c r="B30" s="40"/>
      <c r="C30" s="40"/>
      <c r="D30" s="40"/>
      <c r="E30" s="41"/>
    </row>
    <row r="31" spans="1:5" ht="27" customHeight="1" x14ac:dyDescent="0.25">
      <c r="A31" s="12">
        <v>11</v>
      </c>
      <c r="B31" s="9" t="s">
        <v>8</v>
      </c>
      <c r="C31" s="22">
        <v>15000</v>
      </c>
      <c r="D31" s="22">
        <v>0</v>
      </c>
      <c r="E31" s="22">
        <v>0</v>
      </c>
    </row>
    <row r="32" spans="1:5" ht="27" customHeight="1" x14ac:dyDescent="0.25">
      <c r="A32" s="12"/>
      <c r="B32" s="11"/>
      <c r="C32" s="29">
        <f>C31</f>
        <v>15000</v>
      </c>
      <c r="D32" s="29">
        <v>0</v>
      </c>
      <c r="E32" s="29">
        <v>0</v>
      </c>
    </row>
    <row r="33" spans="1:5" ht="17.45" customHeight="1" x14ac:dyDescent="0.25">
      <c r="A33" s="13"/>
      <c r="B33" s="14" t="s">
        <v>4</v>
      </c>
      <c r="C33" s="23">
        <f>C29+C26+C19+C16+C13+C32</f>
        <v>238712.93100000001</v>
      </c>
      <c r="D33" s="23">
        <f>D29+D26+D19+D16+D13+D32</f>
        <v>101200</v>
      </c>
      <c r="E33" s="23">
        <f>E29+E26+E19+E16+E13+E32</f>
        <v>101200</v>
      </c>
    </row>
    <row r="34" spans="1:5" ht="15" customHeight="1" x14ac:dyDescent="0.25">
      <c r="A34" s="2"/>
      <c r="B34" s="2"/>
      <c r="C34" s="19"/>
      <c r="D34" s="19"/>
      <c r="E34" s="19"/>
    </row>
    <row r="36" spans="1:5" ht="15.75" x14ac:dyDescent="0.25">
      <c r="A36" s="3"/>
      <c r="B36" s="3"/>
      <c r="C36" s="25"/>
      <c r="D36" s="21"/>
    </row>
    <row r="37" spans="1:5" ht="15.75" x14ac:dyDescent="0.25">
      <c r="A37" s="4"/>
      <c r="B37" s="4"/>
      <c r="C37" s="21"/>
      <c r="D37" s="21"/>
    </row>
  </sheetData>
  <mergeCells count="10">
    <mergeCell ref="A30:E30"/>
    <mergeCell ref="A14:E14"/>
    <mergeCell ref="B5:E5"/>
    <mergeCell ref="E1:F1"/>
    <mergeCell ref="A27:E27"/>
    <mergeCell ref="A9:E9"/>
    <mergeCell ref="A10:E10"/>
    <mergeCell ref="A20:E20"/>
    <mergeCell ref="B3:E3"/>
    <mergeCell ref="A17:E17"/>
  </mergeCells>
  <phoneticPr fontId="9" type="noConversion"/>
  <pageMargins left="0.98425196850393704" right="0.39370078740157483" top="0.78740157480314965" bottom="0.78740157480314965" header="0.15748031496062992" footer="0.15748031496062992"/>
  <pageSetup paperSize="9" scale="71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2017-09-07T09:32:28Z</cp:lastPrinted>
  <dcterms:created xsi:type="dcterms:W3CDTF">2006-09-28T05:33:49Z</dcterms:created>
  <dcterms:modified xsi:type="dcterms:W3CDTF">2025-12-15T09:05:12Z</dcterms:modified>
</cp:coreProperties>
</file>